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emyonova-ZA\Desktop\"/>
    </mc:Choice>
  </mc:AlternateContent>
  <bookViews>
    <workbookView xWindow="12135" yWindow="30" windowWidth="11700" windowHeight="11745" tabRatio="743"/>
  </bookViews>
  <sheets>
    <sheet name="График освоения кап вл и фин " sheetId="17" r:id="rId1"/>
  </sheets>
  <definedNames>
    <definedName name="_xlnm.Print_Titles" localSheetId="0">'График освоения кап вл и фин '!$14:$17</definedName>
    <definedName name="_xlnm.Print_Area" localSheetId="0">'График освоения кап вл и фин '!$A$1:$S$60</definedName>
  </definedNames>
  <calcPr calcId="162913"/>
</workbook>
</file>

<file path=xl/calcChain.xml><?xml version="1.0" encoding="utf-8"?>
<calcChain xmlns="http://schemas.openxmlformats.org/spreadsheetml/2006/main">
  <c r="O9" i="17" l="1"/>
  <c r="R8" i="17" l="1"/>
  <c r="O8" i="17" s="1"/>
</calcChain>
</file>

<file path=xl/sharedStrings.xml><?xml version="1.0" encoding="utf-8"?>
<sst xmlns="http://schemas.openxmlformats.org/spreadsheetml/2006/main" count="108" uniqueCount="104">
  <si>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</si>
  <si>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</si>
  <si>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</si>
  <si>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</si>
  <si>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</si>
  <si>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>Сроки производства работ</t>
  </si>
  <si>
    <t>Примечание</t>
  </si>
  <si>
    <t>Физические объемы по проекту</t>
  </si>
  <si>
    <t>Глава 9. Прочие работы и затраты</t>
  </si>
  <si>
    <t>IV кв.</t>
  </si>
  <si>
    <t>III кв.</t>
  </si>
  <si>
    <t>№</t>
  </si>
  <si>
    <t>количество</t>
  </si>
  <si>
    <t xml:space="preserve">Общий объем капитальных вложений тыс.руб. (с НДС),                                                                     </t>
  </si>
  <si>
    <t xml:space="preserve">в том числе: </t>
  </si>
  <si>
    <t xml:space="preserve">Общий объем капитальных вложений тыс.руб. (без НДС),                                                                  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</si>
  <si>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</si>
  <si>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</si>
  <si>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</si>
  <si>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</si>
  <si>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</si>
  <si>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</si>
  <si>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</si>
  <si>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Стоимость работ по договору в текущих ценах  руб. (без НДС)</t>
  </si>
  <si>
    <t xml:space="preserve">Общий объем освоения кап. вложений и финансирование за год тыс.руб. </t>
  </si>
  <si>
    <t xml:space="preserve">Освоение кап. вложений / финансирование за квартал  тыс.руб. </t>
  </si>
  <si>
    <t xml:space="preserve">Освоение кап. вложений /финансирование за квартал  тыс.руб. </t>
  </si>
  <si>
    <t>тыс.руб.</t>
  </si>
  <si>
    <t>Показатель</t>
  </si>
  <si>
    <t>Итого</t>
  </si>
  <si>
    <t>Освоение (без НДС)</t>
  </si>
  <si>
    <t>Финансирование (с НДС)</t>
  </si>
  <si>
    <t>Оборудование</t>
  </si>
  <si>
    <t>Резерв в размере 5% по оплате выполненных СМР и ПНР (с НДС)</t>
  </si>
  <si>
    <t>Резерв в размере 5% по оплате оборудования (с НДС)</t>
  </si>
  <si>
    <t>8</t>
  </si>
  <si>
    <t>7</t>
  </si>
  <si>
    <t xml:space="preserve">График производства работ (освоения капитальных вложений и финансирования поставок, работ)          </t>
  </si>
  <si>
    <t>Глава 2. Основные объекты строительства</t>
  </si>
  <si>
    <t>ПНР</t>
  </si>
  <si>
    <t>Прочие</t>
  </si>
  <si>
    <t>Заключение договора страхования</t>
  </si>
  <si>
    <t>2.1</t>
  </si>
  <si>
    <t>3.1</t>
  </si>
  <si>
    <t>4</t>
  </si>
  <si>
    <t>4.1</t>
  </si>
  <si>
    <t>9</t>
  </si>
  <si>
    <t>10</t>
  </si>
  <si>
    <t>11</t>
  </si>
  <si>
    <t>Приложение № 6 к Конкурсной документации (форма 4)</t>
  </si>
  <si>
    <t>2.2</t>
  </si>
  <si>
    <t>Глава 1. Подготовка территории строительства</t>
  </si>
  <si>
    <t>Демонтажные работы</t>
  </si>
  <si>
    <t>5</t>
  </si>
  <si>
    <t>5.1</t>
  </si>
  <si>
    <t>Непредвиденные затраты</t>
  </si>
  <si>
    <t>Оплата за выполненные работы и оборудование (с НДС)</t>
  </si>
  <si>
    <t>Оплата прочих затрат  (с НДС)</t>
  </si>
  <si>
    <t>4.2</t>
  </si>
  <si>
    <t>по  реконструкции объекта " ПС 110/10 кВ "Чермет" Тюменского ТПО филиала АО "Тюменьэнерго"-"Тюменские распределительные сети""</t>
  </si>
  <si>
    <t>Планировка территории</t>
  </si>
  <si>
    <t>Конструктивно-планировочные решения</t>
  </si>
  <si>
    <t>Электротехнические решения</t>
  </si>
  <si>
    <t>Электротехнические решения ПС Сибжилстрой</t>
  </si>
  <si>
    <t>Телемеханизация подстанции</t>
  </si>
  <si>
    <t>Релейная защита</t>
  </si>
  <si>
    <t>АУЭ</t>
  </si>
  <si>
    <t>Освещение и заземление</t>
  </si>
  <si>
    <t>Кабельное хозяйство</t>
  </si>
  <si>
    <t>Перевозка демонтированного трансформатора</t>
  </si>
  <si>
    <t>3.2</t>
  </si>
  <si>
    <t>3.3</t>
  </si>
  <si>
    <t>3.4</t>
  </si>
  <si>
    <t>3.5</t>
  </si>
  <si>
    <t>3.6</t>
  </si>
  <si>
    <t>3.7</t>
  </si>
  <si>
    <t>3.8</t>
  </si>
  <si>
    <t>3.9</t>
  </si>
  <si>
    <t>Глава 5. Объекты транспортного хозяйства и связи</t>
  </si>
  <si>
    <t>Подъездная дорога</t>
  </si>
  <si>
    <t>Сети связи ПС Чермет</t>
  </si>
  <si>
    <t>Сети связи ПС Сибжилстрой</t>
  </si>
  <si>
    <t>Глава 7. Благоустройство и озеленение территории</t>
  </si>
  <si>
    <t>Благоустройство территории</t>
  </si>
  <si>
    <t>Пусконаладочные работы ПС Чермет</t>
  </si>
  <si>
    <t>Пусконаладочные работы ПС Сибжилстрой</t>
  </si>
  <si>
    <t>4.3</t>
  </si>
  <si>
    <t>6.1</t>
  </si>
  <si>
    <t>6.2</t>
  </si>
  <si>
    <t>6.3</t>
  </si>
  <si>
    <t>7.1</t>
  </si>
  <si>
    <t>7.2</t>
  </si>
  <si>
    <t>7.3</t>
  </si>
  <si>
    <t>7.4</t>
  </si>
  <si>
    <t>7.5</t>
  </si>
  <si>
    <t>12</t>
  </si>
  <si>
    <t>13</t>
  </si>
  <si>
    <t>Руководитель …..                                         ……………………</t>
  </si>
  <si>
    <t>Подпись и контактная информация ответственного лица, заполнявшего данную форму:</t>
  </si>
  <si>
    <t>(Ф.И.О., тел., факс, эл. почта)</t>
  </si>
  <si>
    <t>Подрядчик:</t>
  </si>
  <si>
    <t>Заказчик:</t>
  </si>
  <si>
    <t>Показатели инвестиционной программы АО "Тюменьэнерго" по объекту на 2017г.</t>
  </si>
  <si>
    <t>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</si>
</sst>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4" fillId="0" borderId="0"/>
    <xf numFmtId="0" fontId="12" fillId="0" borderId="0"/>
    <xf numFmtId="0" fontId="12" fillId="0" borderId="0"/>
    <xf numFmtId="0" fontId="13" fillId="0" borderId="0"/>
    <xf numFmtId="0" fontId="1" fillId="0" borderId="0"/>
  </cellStyleXfs>
  <cellXfs count="89">
    <xf numFmtId="0" fontId="0" fillId="0" borderId="0" xfId="0"/>
    <xf numFmtId="0" fontId="2" fillId="0" borderId="0" xfId="5" applyFont="1"/>
    <xf numFmtId="0" fontId="4" fillId="0" borderId="0" xfId="5" applyFont="1"/>
    <xf numFmtId="0" fontId="4" fillId="2" borderId="0" xfId="5" applyFont="1" applyFill="1"/>
    <xf numFmtId="0" fontId="3" fillId="0" borderId="0" xfId="5" applyFont="1"/>
    <xf numFmtId="49" fontId="3" fillId="0" borderId="0" xfId="5" applyNumberFormat="1" applyFont="1" applyAlignment="1">
      <alignment horizontal="center" wrapText="1"/>
    </xf>
    <xf numFmtId="0" fontId="3" fillId="0" borderId="0" xfId="5" applyFont="1" applyAlignment="1">
      <alignment horizontal="center" wrapText="1"/>
    </xf>
    <xf numFmtId="0" fontId="5" fillId="2" borderId="2" xfId="5" applyFont="1" applyFill="1" applyBorder="1" applyAlignment="1">
      <alignment vertical="center" wrapText="1"/>
    </xf>
    <xf numFmtId="0" fontId="3" fillId="0" borderId="0" xfId="5" applyFont="1" applyAlignment="1">
      <alignment wrapText="1"/>
    </xf>
    <xf numFmtId="0" fontId="3" fillId="2" borderId="2" xfId="5" applyFont="1" applyFill="1" applyBorder="1" applyAlignment="1">
      <alignment horizontal="left" vertical="center" wrapText="1"/>
    </xf>
    <xf numFmtId="0" fontId="3" fillId="2" borderId="0" xfId="5" applyFont="1" applyFill="1" applyBorder="1"/>
    <xf numFmtId="0" fontId="5" fillId="2" borderId="2" xfId="5" applyFont="1" applyFill="1" applyBorder="1" applyAlignment="1">
      <alignment horizontal="left" vertical="center" wrapText="1"/>
    </xf>
    <xf numFmtId="0" fontId="3" fillId="0" borderId="2" xfId="5" applyFont="1" applyBorder="1"/>
    <xf numFmtId="49" fontId="3" fillId="0" borderId="2" xfId="5" applyNumberFormat="1" applyFont="1" applyBorder="1" applyAlignment="1">
      <alignment horizontal="center" wrapText="1"/>
    </xf>
    <xf numFmtId="0" fontId="3" fillId="0" borderId="2" xfId="5" applyFont="1" applyBorder="1" applyAlignment="1">
      <alignment horizontal="center" wrapText="1"/>
    </xf>
    <xf numFmtId="0" fontId="3" fillId="0" borderId="0" xfId="5" applyFont="1" applyBorder="1"/>
    <xf numFmtId="49" fontId="3" fillId="2" borderId="0" xfId="5" applyNumberFormat="1" applyFont="1" applyFill="1" applyBorder="1" applyAlignment="1">
      <alignment horizontal="center" wrapText="1"/>
    </xf>
    <xf numFmtId="0" fontId="3" fillId="2" borderId="0" xfId="5" applyFont="1" applyFill="1" applyBorder="1" applyAlignment="1">
      <alignment horizontal="center" wrapText="1"/>
    </xf>
    <xf numFmtId="49" fontId="3" fillId="0" borderId="0" xfId="5" applyNumberFormat="1" applyFont="1" applyBorder="1" applyAlignment="1">
      <alignment horizontal="center" wrapText="1"/>
    </xf>
    <xf numFmtId="0" fontId="3" fillId="0" borderId="0" xfId="5" applyFont="1" applyBorder="1" applyAlignment="1">
      <alignment horizontal="center" wrapText="1"/>
    </xf>
    <xf numFmtId="0" fontId="6" fillId="0" borderId="0" xfId="5" applyFont="1"/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horizontal="center" wrapText="1"/>
    </xf>
    <xf numFmtId="0" fontId="9" fillId="0" borderId="0" xfId="5" applyFont="1" applyAlignment="1"/>
    <xf numFmtId="0" fontId="10" fillId="0" borderId="0" xfId="5" applyFont="1"/>
    <xf numFmtId="49" fontId="3" fillId="2" borderId="2" xfId="5" applyNumberFormat="1" applyFont="1" applyFill="1" applyBorder="1" applyAlignment="1">
      <alignment horizontal="center" vertical="center" wrapText="1"/>
    </xf>
    <xf numFmtId="0" fontId="5" fillId="2" borderId="2" xfId="5" applyFont="1" applyFill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/>
    </xf>
    <xf numFmtId="49" fontId="5" fillId="0" borderId="2" xfId="5" applyNumberFormat="1" applyFont="1" applyBorder="1" applyAlignment="1">
      <alignment horizontal="center" vertical="center" textRotation="90" wrapText="1"/>
    </xf>
    <xf numFmtId="49" fontId="5" fillId="2" borderId="2" xfId="5" applyNumberFormat="1" applyFont="1" applyFill="1" applyBorder="1" applyAlignment="1">
      <alignment horizontal="center" vertical="center" wrapText="1"/>
    </xf>
    <xf numFmtId="0" fontId="5" fillId="3" borderId="2" xfId="5" applyFont="1" applyFill="1" applyBorder="1" applyAlignment="1">
      <alignment horizontal="left" vertical="center" wrapText="1"/>
    </xf>
    <xf numFmtId="0" fontId="9" fillId="0" borderId="3" xfId="5" applyFont="1" applyBorder="1" applyAlignment="1"/>
    <xf numFmtId="0" fontId="10" fillId="0" borderId="3" xfId="5" applyFont="1" applyBorder="1" applyAlignment="1"/>
    <xf numFmtId="0" fontId="5" fillId="0" borderId="5" xfId="0" applyFont="1" applyBorder="1" applyAlignment="1">
      <alignment vertical="center" wrapText="1"/>
    </xf>
    <xf numFmtId="0" fontId="5" fillId="0" borderId="2" xfId="5" applyFont="1" applyBorder="1" applyAlignment="1">
      <alignment horizontal="left" vertical="center" wrapText="1"/>
    </xf>
    <xf numFmtId="0" fontId="5" fillId="0" borderId="2" xfId="5" applyFont="1" applyBorder="1" applyAlignment="1">
      <alignment horizontal="center" vertical="center" textRotation="90" wrapText="1"/>
    </xf>
    <xf numFmtId="0" fontId="8" fillId="0" borderId="0" xfId="5" applyFont="1" applyAlignment="1"/>
    <xf numFmtId="0" fontId="5" fillId="0" borderId="2" xfId="5" applyFont="1" applyBorder="1" applyAlignment="1">
      <alignment horizontal="center" vertical="center" wrapText="1"/>
    </xf>
    <xf numFmtId="0" fontId="3" fillId="2" borderId="2" xfId="5" applyFont="1" applyFill="1" applyBorder="1"/>
    <xf numFmtId="0" fontId="2" fillId="0" borderId="6" xfId="0" applyFont="1" applyBorder="1" applyAlignment="1"/>
    <xf numFmtId="0" fontId="2" fillId="0" borderId="5" xfId="0" applyFont="1" applyBorder="1" applyAlignment="1"/>
    <xf numFmtId="49" fontId="3" fillId="0" borderId="1" xfId="0" applyNumberFormat="1" applyFont="1" applyBorder="1" applyAlignment="1">
      <alignment horizontal="left" vertical="top" wrapText="1"/>
    </xf>
    <xf numFmtId="0" fontId="3" fillId="0" borderId="7" xfId="5" applyFont="1" applyBorder="1"/>
    <xf numFmtId="49" fontId="3" fillId="0" borderId="7" xfId="5" applyNumberFormat="1" applyFont="1" applyBorder="1" applyAlignment="1">
      <alignment horizontal="center" wrapText="1"/>
    </xf>
    <xf numFmtId="0" fontId="3" fillId="0" borderId="7" xfId="5" applyFont="1" applyBorder="1" applyAlignment="1">
      <alignment horizontal="center" wrapText="1"/>
    </xf>
    <xf numFmtId="0" fontId="5" fillId="2" borderId="7" xfId="5" applyFont="1" applyFill="1" applyBorder="1" applyAlignment="1">
      <alignment horizontal="center" vertical="center" wrapText="1"/>
    </xf>
    <xf numFmtId="0" fontId="2" fillId="0" borderId="0" xfId="5" applyFont="1" applyBorder="1"/>
    <xf numFmtId="0" fontId="11" fillId="0" borderId="4" xfId="5" applyFont="1" applyBorder="1" applyAlignment="1">
      <alignment vertical="center" wrapText="1"/>
    </xf>
    <xf numFmtId="0" fontId="11" fillId="0" borderId="4" xfId="5" applyFont="1" applyBorder="1" applyAlignment="1">
      <alignment vertical="center"/>
    </xf>
    <xf numFmtId="0" fontId="5" fillId="0" borderId="2" xfId="5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0" fontId="3" fillId="2" borderId="2" xfId="5" applyNumberFormat="1" applyFont="1" applyFill="1" applyBorder="1" applyAlignment="1">
      <alignment horizontal="center" vertical="center" wrapText="1"/>
    </xf>
    <xf numFmtId="49" fontId="3" fillId="0" borderId="2" xfId="5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8" fillId="0" borderId="0" xfId="5" applyFont="1" applyAlignment="1"/>
    <xf numFmtId="0" fontId="5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top" wrapText="1"/>
    </xf>
    <xf numFmtId="0" fontId="15" fillId="0" borderId="0" xfId="5" applyFont="1"/>
    <xf numFmtId="0" fontId="15" fillId="0" borderId="0" xfId="5" applyFont="1" applyAlignment="1"/>
    <xf numFmtId="49" fontId="15" fillId="0" borderId="0" xfId="5" applyNumberFormat="1" applyFont="1" applyAlignment="1">
      <alignment horizontal="center" wrapText="1"/>
    </xf>
    <xf numFmtId="0" fontId="15" fillId="0" borderId="0" xfId="5" applyFont="1" applyAlignment="1">
      <alignment horizontal="center" wrapText="1"/>
    </xf>
    <xf numFmtId="0" fontId="9" fillId="0" borderId="2" xfId="5" applyFont="1" applyBorder="1" applyAlignment="1">
      <alignment horizontal="center"/>
    </xf>
    <xf numFmtId="164" fontId="10" fillId="0" borderId="2" xfId="5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5" applyFont="1" applyAlignment="1"/>
    <xf numFmtId="0" fontId="5" fillId="0" borderId="2" xfId="5" applyFont="1" applyBorder="1" applyAlignment="1">
      <alignment horizontal="center" vertical="center" textRotation="90" wrapText="1"/>
    </xf>
    <xf numFmtId="0" fontId="5" fillId="0" borderId="2" xfId="5" applyFont="1" applyBorder="1" applyAlignment="1">
      <alignment horizontal="center" vertical="center" wrapText="1"/>
    </xf>
    <xf numFmtId="49" fontId="5" fillId="0" borderId="2" xfId="5" applyNumberFormat="1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/>
    </xf>
    <xf numFmtId="0" fontId="9" fillId="0" borderId="2" xfId="5" applyFont="1" applyBorder="1" applyAlignment="1">
      <alignment horizontal="center"/>
    </xf>
    <xf numFmtId="4" fontId="10" fillId="0" borderId="2" xfId="5" applyNumberFormat="1" applyFont="1" applyBorder="1" applyAlignment="1">
      <alignment horizontal="center" vertical="center" wrapText="1"/>
    </xf>
    <xf numFmtId="4" fontId="10" fillId="0" borderId="2" xfId="5" applyNumberFormat="1" applyFont="1" applyBorder="1" applyAlignment="1">
      <alignment horizontal="center" vertical="center"/>
    </xf>
    <xf numFmtId="164" fontId="10" fillId="0" borderId="2" xfId="5" applyNumberFormat="1" applyFont="1" applyBorder="1" applyAlignment="1">
      <alignment horizontal="center" vertical="center"/>
    </xf>
    <xf numFmtId="164" fontId="10" fillId="0" borderId="2" xfId="5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0" xfId="5" applyFont="1" applyAlignment="1">
      <alignment horizontal="center"/>
    </xf>
    <xf numFmtId="0" fontId="8" fillId="0" borderId="0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wrapText="1"/>
    </xf>
    <xf numFmtId="0" fontId="5" fillId="0" borderId="8" xfId="5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7" xfId="5" applyFont="1" applyBorder="1" applyAlignment="1">
      <alignment horizontal="center" vertical="center" textRotation="90" wrapText="1"/>
    </xf>
    <xf numFmtId="0" fontId="5" fillId="0" borderId="8" xfId="5" applyFont="1" applyBorder="1" applyAlignment="1">
      <alignment horizontal="center" vertical="center" textRotation="90" wrapText="1"/>
    </xf>
    <xf numFmtId="0" fontId="5" fillId="0" borderId="1" xfId="5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</cellXfs>
  <cellStyles count="6">
    <cellStyle name="Excel Built-in Normal" xfId="1"/>
    <cellStyle name="Обычный" xfId="0" builtinId="0"/>
    <cellStyle name="Обычный 2" xfId="2"/>
    <cellStyle name="Обычный 2 2 2" xfId="3"/>
    <cellStyle name="Обычный 3" xfId="4"/>
    <cellStyle name="Обычный_Объем работ_ПГЭМ Новгородская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61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62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64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65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66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68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69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70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71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72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73" name="Text Box 1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38</xdr:row>
      <xdr:rowOff>0</xdr:rowOff>
    </xdr:from>
    <xdr:to>
      <xdr:col>7</xdr:col>
      <xdr:colOff>104775</xdr:colOff>
      <xdr:row>38</xdr:row>
      <xdr:rowOff>57150</xdr:rowOff>
    </xdr:to>
    <xdr:sp macro="" textlink="">
      <xdr:nvSpPr>
        <xdr:cNvPr id="2474" name="Text Box 2"/>
        <xdr:cNvSpPr txBox="1">
          <a:spLocks noChangeArrowheads="1"/>
        </xdr:cNvSpPr>
      </xdr:nvSpPr>
      <xdr:spPr bwMode="auto">
        <a:xfrm>
          <a:off x="641985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38</xdr:row>
      <xdr:rowOff>0</xdr:rowOff>
    </xdr:from>
    <xdr:to>
      <xdr:col>15</xdr:col>
      <xdr:colOff>104775</xdr:colOff>
      <xdr:row>38</xdr:row>
      <xdr:rowOff>57150</xdr:rowOff>
    </xdr:to>
    <xdr:sp macro="" textlink="">
      <xdr:nvSpPr>
        <xdr:cNvPr id="2476" name="Text Box 4"/>
        <xdr:cNvSpPr txBox="1">
          <a:spLocks noChangeArrowheads="1"/>
        </xdr:cNvSpPr>
      </xdr:nvSpPr>
      <xdr:spPr bwMode="auto">
        <a:xfrm>
          <a:off x="16878300" y="1073467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AK61"/>
  <sheetViews>
    <sheetView tabSelected="1" view="pageBreakPreview" zoomScaleNormal="100" zoomScaleSheetLayoutView="100" workbookViewId="0">
      <selection activeCell="R10" sqref="R10"/>
    </sheetView>
  </sheetViews>
  <sheetFormatPr defaultRowHeight="15.75" x14ac:dyDescent="0.25"/>
  <cols>
    <col min="1" max="1" width="10.85546875" style="4" customWidth="1"/>
    <col min="2" max="2" width="44" style="4" customWidth="1"/>
    <col min="3" max="3" width="12.28515625" style="4" customWidth="1"/>
    <col min="4" max="5" width="8.140625" style="5" customWidth="1"/>
    <col min="6" max="6" width="8.7109375" style="6" customWidth="1"/>
    <col min="7" max="7" width="8.28515625" style="4" customWidth="1"/>
    <col min="8" max="10" width="8.7109375" style="4" customWidth="1"/>
    <col min="11" max="11" width="8.7109375" style="8" customWidth="1"/>
    <col min="12" max="14" width="8.7109375" style="2" customWidth="1"/>
    <col min="15" max="15" width="17.42578125" style="1" customWidth="1"/>
    <col min="16" max="16" width="10.28515625" style="1" customWidth="1"/>
    <col min="17" max="17" width="17.7109375" style="1" customWidth="1"/>
    <col min="18" max="19" width="8.7109375" style="1" customWidth="1"/>
    <col min="20" max="16384" width="9.140625" style="1"/>
  </cols>
  <sheetData>
    <row r="1" spans="1:29" ht="26.25" customHeight="1" x14ac:dyDescent="0.25">
      <c r="N1" s="65" t="s">
        <v>49</v>
      </c>
      <c r="O1" s="65"/>
      <c r="P1" s="65"/>
      <c r="Q1" s="65"/>
      <c r="R1" s="65"/>
      <c r="S1" s="65"/>
    </row>
    <row r="2" spans="1:29" s="2" customFormat="1" ht="25.5" x14ac:dyDescent="0.35">
      <c r="A2" s="66"/>
      <c r="B2" s="66"/>
      <c r="C2" s="66"/>
      <c r="D2" s="66"/>
      <c r="E2" s="66"/>
      <c r="F2" s="23"/>
      <c r="G2" s="22"/>
      <c r="H2" s="22"/>
      <c r="I2" s="22"/>
      <c r="J2" s="22"/>
      <c r="K2" s="22"/>
      <c r="L2" s="22"/>
      <c r="M2" s="22"/>
      <c r="N2" s="22"/>
      <c r="O2" s="22"/>
      <c r="P2" s="22"/>
      <c r="Q2" s="65"/>
      <c r="R2" s="65"/>
      <c r="S2" s="65"/>
    </row>
    <row r="3" spans="1:29" s="59" customFormat="1" ht="18.75" x14ac:dyDescent="0.3">
      <c r="C3" s="60" t="s">
        <v>100</v>
      </c>
      <c r="D3" s="61"/>
      <c r="E3" s="61"/>
      <c r="F3" s="62"/>
      <c r="O3" s="59" t="s">
        <v>101</v>
      </c>
      <c r="AC3" s="59" t="s">
        <v>101</v>
      </c>
    </row>
    <row r="4" spans="1:29" s="2" customFormat="1" ht="25.5" x14ac:dyDescent="0.35">
      <c r="A4" s="55"/>
      <c r="B4" s="55"/>
      <c r="C4" s="55"/>
      <c r="D4" s="55"/>
      <c r="E4" s="55"/>
      <c r="F4" s="23"/>
      <c r="G4" s="22"/>
      <c r="H4" s="22"/>
      <c r="I4" s="22"/>
      <c r="J4" s="22"/>
      <c r="K4" s="22"/>
      <c r="L4" s="22"/>
      <c r="M4" s="22"/>
      <c r="N4" s="22"/>
      <c r="O4" s="22"/>
      <c r="P4" s="22"/>
      <c r="Q4" s="54"/>
      <c r="R4" s="54"/>
      <c r="S4" s="54"/>
    </row>
    <row r="5" spans="1:29" s="2" customFormat="1" ht="25.5" x14ac:dyDescent="0.35">
      <c r="A5" s="37"/>
      <c r="B5" s="37"/>
      <c r="C5" s="37"/>
      <c r="D5" s="37"/>
      <c r="E5" s="37"/>
      <c r="F5" s="23"/>
      <c r="G5" s="24" t="s">
        <v>102</v>
      </c>
      <c r="H5" s="22"/>
      <c r="I5" s="22"/>
      <c r="K5" s="4"/>
      <c r="M5" s="24"/>
      <c r="O5" s="24"/>
      <c r="P5" s="24"/>
      <c r="Q5" s="24"/>
      <c r="R5" s="24"/>
      <c r="S5" s="24"/>
    </row>
    <row r="6" spans="1:29" s="2" customFormat="1" ht="25.5" x14ac:dyDescent="0.35">
      <c r="A6" s="37"/>
      <c r="B6" s="37"/>
      <c r="C6" s="37"/>
      <c r="D6" s="37"/>
      <c r="E6" s="37"/>
      <c r="F6" s="23"/>
      <c r="G6" s="22"/>
      <c r="H6" s="22"/>
      <c r="I6" s="22"/>
      <c r="J6" s="4"/>
      <c r="K6" s="4"/>
      <c r="L6" s="25"/>
      <c r="M6" s="25"/>
      <c r="N6" s="25"/>
      <c r="O6" s="25"/>
      <c r="P6" s="25"/>
      <c r="Q6" s="25"/>
      <c r="R6" s="70" t="s">
        <v>27</v>
      </c>
      <c r="S6" s="70"/>
    </row>
    <row r="7" spans="1:29" s="2" customFormat="1" ht="25.5" x14ac:dyDescent="0.35">
      <c r="A7" s="37"/>
      <c r="B7" s="37"/>
      <c r="C7" s="37"/>
      <c r="D7" s="37"/>
      <c r="E7" s="37"/>
      <c r="F7" s="23"/>
      <c r="G7" s="22"/>
      <c r="H7" s="22"/>
      <c r="I7" s="22"/>
      <c r="J7" s="32" t="s">
        <v>28</v>
      </c>
      <c r="K7" s="40"/>
      <c r="L7" s="40"/>
      <c r="M7" s="40"/>
      <c r="N7" s="41"/>
      <c r="O7" s="71" t="s">
        <v>10</v>
      </c>
      <c r="P7" s="71"/>
      <c r="Q7" s="63" t="s">
        <v>9</v>
      </c>
      <c r="R7" s="71" t="s">
        <v>29</v>
      </c>
      <c r="S7" s="71"/>
    </row>
    <row r="8" spans="1:29" s="2" customFormat="1" ht="25.5" x14ac:dyDescent="0.35">
      <c r="A8" s="37"/>
      <c r="B8" s="37"/>
      <c r="C8" s="37"/>
      <c r="D8" s="37"/>
      <c r="E8" s="37"/>
      <c r="F8" s="23"/>
      <c r="G8" s="22"/>
      <c r="H8" s="22"/>
      <c r="I8" s="22"/>
      <c r="J8" s="33" t="s">
        <v>30</v>
      </c>
      <c r="K8" s="40"/>
      <c r="L8" s="40"/>
      <c r="M8" s="40"/>
      <c r="N8" s="41"/>
      <c r="O8" s="75">
        <f>R8</f>
        <v>14390.436271186443</v>
      </c>
      <c r="P8" s="75"/>
      <c r="Q8" s="64"/>
      <c r="R8" s="74">
        <f>R9/1.18</f>
        <v>14390.436271186443</v>
      </c>
      <c r="S8" s="74"/>
    </row>
    <row r="9" spans="1:29" s="2" customFormat="1" ht="25.5" x14ac:dyDescent="0.35">
      <c r="A9" s="37"/>
      <c r="B9" s="37"/>
      <c r="C9" s="37"/>
      <c r="D9" s="37"/>
      <c r="E9" s="37"/>
      <c r="F9" s="23"/>
      <c r="G9" s="22"/>
      <c r="H9" s="22"/>
      <c r="I9" s="22"/>
      <c r="J9" s="33" t="s">
        <v>31</v>
      </c>
      <c r="K9" s="40"/>
      <c r="L9" s="40"/>
      <c r="M9" s="40"/>
      <c r="N9" s="41"/>
      <c r="O9" s="75">
        <f>R9</f>
        <v>16980.714800000002</v>
      </c>
      <c r="P9" s="75"/>
      <c r="Q9" s="64"/>
      <c r="R9" s="72">
        <v>16980.714800000002</v>
      </c>
      <c r="S9" s="73"/>
    </row>
    <row r="10" spans="1:29" s="2" customFormat="1" ht="25.5" x14ac:dyDescent="0.35">
      <c r="A10" s="37"/>
      <c r="B10" s="37"/>
      <c r="C10" s="37"/>
      <c r="D10" s="37"/>
      <c r="E10" s="37"/>
      <c r="F10" s="23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</row>
    <row r="11" spans="1:29" ht="32.25" customHeight="1" x14ac:dyDescent="0.35">
      <c r="A11" s="78" t="s">
        <v>37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</row>
    <row r="12" spans="1:29" ht="55.5" customHeight="1" x14ac:dyDescent="0.2">
      <c r="A12" s="79" t="s">
        <v>59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</row>
    <row r="13" spans="1:29" ht="13.5" customHeight="1" x14ac:dyDescent="0.2">
      <c r="A13" s="49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</row>
    <row r="14" spans="1:29" s="20" customFormat="1" ht="23.25" customHeight="1" x14ac:dyDescent="0.2">
      <c r="A14" s="68" t="s">
        <v>11</v>
      </c>
      <c r="B14" s="68" t="s">
        <v>0</v>
      </c>
      <c r="C14" s="67" t="s">
        <v>23</v>
      </c>
      <c r="D14" s="69" t="s">
        <v>5</v>
      </c>
      <c r="E14" s="69"/>
      <c r="F14" s="68" t="s">
        <v>7</v>
      </c>
      <c r="G14" s="68"/>
      <c r="H14" s="76" t="s">
        <v>103</v>
      </c>
      <c r="I14" s="77"/>
      <c r="J14" s="77"/>
      <c r="K14" s="77"/>
      <c r="L14" s="77"/>
      <c r="M14" s="77"/>
      <c r="N14" s="77"/>
      <c r="O14" s="77"/>
      <c r="P14" s="34"/>
      <c r="Q14" s="80" t="s">
        <v>6</v>
      </c>
    </row>
    <row r="15" spans="1:29" s="20" customFormat="1" ht="30" customHeight="1" x14ac:dyDescent="0.2">
      <c r="A15" s="68"/>
      <c r="B15" s="68"/>
      <c r="C15" s="67"/>
      <c r="D15" s="69"/>
      <c r="E15" s="69"/>
      <c r="F15" s="68"/>
      <c r="G15" s="68"/>
      <c r="H15" s="88" t="s">
        <v>10</v>
      </c>
      <c r="I15" s="88"/>
      <c r="J15" s="88"/>
      <c r="K15" s="88"/>
      <c r="L15" s="88" t="s">
        <v>9</v>
      </c>
      <c r="M15" s="88"/>
      <c r="N15" s="88"/>
      <c r="O15" s="88"/>
      <c r="P15" s="83" t="s">
        <v>24</v>
      </c>
      <c r="Q15" s="81"/>
    </row>
    <row r="16" spans="1:29" s="21" customFormat="1" ht="37.5" customHeight="1" x14ac:dyDescent="0.2">
      <c r="A16" s="68"/>
      <c r="B16" s="68"/>
      <c r="C16" s="67"/>
      <c r="D16" s="69"/>
      <c r="E16" s="69"/>
      <c r="F16" s="68"/>
      <c r="G16" s="68"/>
      <c r="H16" s="86" t="s">
        <v>16</v>
      </c>
      <c r="I16" s="86" t="s">
        <v>17</v>
      </c>
      <c r="J16" s="86" t="s">
        <v>18</v>
      </c>
      <c r="K16" s="86" t="s">
        <v>25</v>
      </c>
      <c r="L16" s="86" t="s">
        <v>19</v>
      </c>
      <c r="M16" s="86" t="s">
        <v>20</v>
      </c>
      <c r="N16" s="86" t="s">
        <v>21</v>
      </c>
      <c r="O16" s="67" t="s">
        <v>26</v>
      </c>
      <c r="P16" s="84"/>
      <c r="Q16" s="81"/>
    </row>
    <row r="17" spans="1:17" s="21" customFormat="1" ht="135.75" customHeight="1" x14ac:dyDescent="0.2">
      <c r="A17" s="68"/>
      <c r="B17" s="68"/>
      <c r="C17" s="67"/>
      <c r="D17" s="29" t="s">
        <v>2</v>
      </c>
      <c r="E17" s="29" t="s">
        <v>3</v>
      </c>
      <c r="F17" s="36" t="s">
        <v>1</v>
      </c>
      <c r="G17" s="36" t="s">
        <v>12</v>
      </c>
      <c r="H17" s="87"/>
      <c r="I17" s="87"/>
      <c r="J17" s="87"/>
      <c r="K17" s="87"/>
      <c r="L17" s="87"/>
      <c r="M17" s="87"/>
      <c r="N17" s="87"/>
      <c r="O17" s="67"/>
      <c r="P17" s="85"/>
      <c r="Q17" s="82"/>
    </row>
    <row r="18" spans="1:17" ht="21" customHeight="1" x14ac:dyDescent="0.2">
      <c r="A18" s="38">
        <v>1</v>
      </c>
      <c r="B18" s="38">
        <v>2</v>
      </c>
      <c r="C18" s="38">
        <v>3</v>
      </c>
      <c r="D18" s="38">
        <v>4</v>
      </c>
      <c r="E18" s="38">
        <v>5</v>
      </c>
      <c r="F18" s="38">
        <v>6</v>
      </c>
      <c r="G18" s="38">
        <v>7</v>
      </c>
      <c r="H18" s="38">
        <v>8</v>
      </c>
      <c r="I18" s="38">
        <v>9</v>
      </c>
      <c r="J18" s="38">
        <v>10</v>
      </c>
      <c r="K18" s="38">
        <v>11</v>
      </c>
      <c r="L18" s="38">
        <v>12</v>
      </c>
      <c r="M18" s="38">
        <v>13</v>
      </c>
      <c r="N18" s="38">
        <v>14</v>
      </c>
      <c r="O18" s="38">
        <v>15</v>
      </c>
      <c r="P18" s="38">
        <v>32</v>
      </c>
      <c r="Q18" s="38">
        <v>33</v>
      </c>
    </row>
    <row r="19" spans="1:17" ht="21" customHeight="1" x14ac:dyDescent="0.2">
      <c r="A19" s="38">
        <v>1</v>
      </c>
      <c r="B19" s="35" t="s">
        <v>41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ht="31.5" x14ac:dyDescent="0.2">
      <c r="A20" s="50">
        <v>2</v>
      </c>
      <c r="B20" s="35" t="s">
        <v>51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</row>
    <row r="21" spans="1:17" ht="21" customHeight="1" x14ac:dyDescent="0.2">
      <c r="A21" s="26" t="s">
        <v>42</v>
      </c>
      <c r="B21" s="51" t="s">
        <v>60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</row>
    <row r="22" spans="1:17" ht="21" customHeight="1" x14ac:dyDescent="0.2">
      <c r="A22" s="26" t="s">
        <v>50</v>
      </c>
      <c r="B22" s="51" t="s">
        <v>52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</row>
    <row r="23" spans="1:17" s="3" customFormat="1" ht="31.5" x14ac:dyDescent="0.25">
      <c r="A23" s="52">
        <v>3</v>
      </c>
      <c r="B23" s="31" t="s">
        <v>38</v>
      </c>
      <c r="C23" s="27"/>
      <c r="D23" s="30"/>
      <c r="E23" s="30"/>
      <c r="F23" s="27"/>
      <c r="G23" s="27"/>
      <c r="H23" s="7"/>
      <c r="I23" s="7"/>
      <c r="J23" s="7"/>
      <c r="K23" s="27"/>
      <c r="L23" s="39"/>
      <c r="M23" s="39"/>
      <c r="N23" s="39"/>
      <c r="O23" s="39"/>
      <c r="P23" s="39"/>
      <c r="Q23" s="39"/>
    </row>
    <row r="24" spans="1:17" s="3" customFormat="1" x14ac:dyDescent="0.25">
      <c r="A24" s="53" t="s">
        <v>43</v>
      </c>
      <c r="B24" s="51" t="s">
        <v>61</v>
      </c>
      <c r="C24" s="27"/>
      <c r="D24" s="30"/>
      <c r="E24" s="30"/>
      <c r="F24" s="27"/>
      <c r="G24" s="27"/>
      <c r="H24" s="7"/>
      <c r="I24" s="7"/>
      <c r="J24" s="7"/>
      <c r="K24" s="27"/>
      <c r="L24" s="39"/>
      <c r="M24" s="39"/>
      <c r="N24" s="39"/>
      <c r="O24" s="39"/>
      <c r="P24" s="39"/>
      <c r="Q24" s="39"/>
    </row>
    <row r="25" spans="1:17" s="3" customFormat="1" x14ac:dyDescent="0.25">
      <c r="A25" s="53" t="s">
        <v>70</v>
      </c>
      <c r="B25" s="58" t="s">
        <v>62</v>
      </c>
      <c r="C25" s="27"/>
      <c r="D25" s="30"/>
      <c r="E25" s="30"/>
      <c r="F25" s="27"/>
      <c r="G25" s="27"/>
      <c r="H25" s="7"/>
      <c r="I25" s="7"/>
      <c r="J25" s="7"/>
      <c r="K25" s="27"/>
      <c r="L25" s="39"/>
      <c r="M25" s="39"/>
      <c r="N25" s="39"/>
      <c r="O25" s="39"/>
      <c r="P25" s="39"/>
      <c r="Q25" s="39"/>
    </row>
    <row r="26" spans="1:17" s="3" customFormat="1" x14ac:dyDescent="0.25">
      <c r="A26" s="53" t="s">
        <v>71</v>
      </c>
      <c r="B26" s="58" t="s">
        <v>63</v>
      </c>
      <c r="C26" s="27"/>
      <c r="D26" s="30"/>
      <c r="E26" s="30"/>
      <c r="F26" s="27"/>
      <c r="G26" s="27"/>
      <c r="H26" s="7"/>
      <c r="I26" s="7"/>
      <c r="J26" s="7"/>
      <c r="K26" s="27"/>
      <c r="L26" s="39"/>
      <c r="M26" s="39"/>
      <c r="N26" s="39"/>
      <c r="O26" s="39"/>
      <c r="P26" s="39"/>
      <c r="Q26" s="39"/>
    </row>
    <row r="27" spans="1:17" s="3" customFormat="1" x14ac:dyDescent="0.25">
      <c r="A27" s="53" t="s">
        <v>72</v>
      </c>
      <c r="B27" s="58" t="s">
        <v>64</v>
      </c>
      <c r="C27" s="27"/>
      <c r="D27" s="30"/>
      <c r="E27" s="30"/>
      <c r="F27" s="27"/>
      <c r="G27" s="27"/>
      <c r="H27" s="7"/>
      <c r="I27" s="7"/>
      <c r="J27" s="7"/>
      <c r="K27" s="27"/>
      <c r="L27" s="39"/>
      <c r="M27" s="39"/>
      <c r="N27" s="39"/>
      <c r="O27" s="39"/>
      <c r="P27" s="39"/>
      <c r="Q27" s="39"/>
    </row>
    <row r="28" spans="1:17" s="3" customFormat="1" x14ac:dyDescent="0.25">
      <c r="A28" s="53" t="s">
        <v>73</v>
      </c>
      <c r="B28" s="58" t="s">
        <v>65</v>
      </c>
      <c r="C28" s="27"/>
      <c r="D28" s="30"/>
      <c r="E28" s="30"/>
      <c r="F28" s="27"/>
      <c r="G28" s="27"/>
      <c r="H28" s="7"/>
      <c r="I28" s="7"/>
      <c r="J28" s="7"/>
      <c r="K28" s="27"/>
      <c r="L28" s="39"/>
      <c r="M28" s="39"/>
      <c r="N28" s="39"/>
      <c r="O28" s="39"/>
      <c r="P28" s="39"/>
      <c r="Q28" s="39"/>
    </row>
    <row r="29" spans="1:17" s="3" customFormat="1" x14ac:dyDescent="0.25">
      <c r="A29" s="53" t="s">
        <v>74</v>
      </c>
      <c r="B29" s="58" t="s">
        <v>66</v>
      </c>
      <c r="C29" s="27"/>
      <c r="D29" s="30"/>
      <c r="E29" s="30"/>
      <c r="F29" s="27"/>
      <c r="G29" s="27"/>
      <c r="H29" s="7"/>
      <c r="I29" s="7"/>
      <c r="J29" s="7"/>
      <c r="K29" s="27"/>
      <c r="L29" s="39"/>
      <c r="M29" s="39"/>
      <c r="N29" s="39"/>
      <c r="O29" s="39"/>
      <c r="P29" s="39"/>
      <c r="Q29" s="39"/>
    </row>
    <row r="30" spans="1:17" s="3" customFormat="1" x14ac:dyDescent="0.25">
      <c r="A30" s="53" t="s">
        <v>75</v>
      </c>
      <c r="B30" s="58" t="s">
        <v>67</v>
      </c>
      <c r="C30" s="27"/>
      <c r="D30" s="30"/>
      <c r="E30" s="30"/>
      <c r="F30" s="27"/>
      <c r="G30" s="27"/>
      <c r="H30" s="7"/>
      <c r="I30" s="7"/>
      <c r="J30" s="7"/>
      <c r="K30" s="27"/>
      <c r="L30" s="39"/>
      <c r="M30" s="39"/>
      <c r="N30" s="39"/>
      <c r="O30" s="39"/>
      <c r="P30" s="39"/>
      <c r="Q30" s="39"/>
    </row>
    <row r="31" spans="1:17" s="3" customFormat="1" x14ac:dyDescent="0.25">
      <c r="A31" s="53" t="s">
        <v>76</v>
      </c>
      <c r="B31" s="58" t="s">
        <v>68</v>
      </c>
      <c r="C31" s="27"/>
      <c r="D31" s="30"/>
      <c r="E31" s="30"/>
      <c r="F31" s="27"/>
      <c r="G31" s="27"/>
      <c r="H31" s="7"/>
      <c r="I31" s="7"/>
      <c r="J31" s="7"/>
      <c r="K31" s="27"/>
      <c r="L31" s="39"/>
      <c r="M31" s="39"/>
      <c r="N31" s="39"/>
      <c r="O31" s="39"/>
      <c r="P31" s="39"/>
      <c r="Q31" s="39"/>
    </row>
    <row r="32" spans="1:17" s="3" customFormat="1" x14ac:dyDescent="0.25">
      <c r="A32" s="53" t="s">
        <v>77</v>
      </c>
      <c r="B32" s="58" t="s">
        <v>69</v>
      </c>
      <c r="C32" s="27"/>
      <c r="D32" s="30"/>
      <c r="E32" s="30"/>
      <c r="F32" s="27"/>
      <c r="G32" s="27"/>
      <c r="H32" s="7"/>
      <c r="I32" s="7"/>
      <c r="J32" s="7"/>
      <c r="K32" s="27"/>
      <c r="L32" s="39"/>
      <c r="M32" s="39"/>
      <c r="N32" s="39"/>
      <c r="O32" s="39"/>
      <c r="P32" s="39"/>
      <c r="Q32" s="39"/>
    </row>
    <row r="33" spans="1:17" s="3" customFormat="1" ht="31.5" x14ac:dyDescent="0.25">
      <c r="A33" s="53" t="s">
        <v>44</v>
      </c>
      <c r="B33" s="31" t="s">
        <v>78</v>
      </c>
      <c r="C33" s="27"/>
      <c r="D33" s="30"/>
      <c r="E33" s="30"/>
      <c r="F33" s="27"/>
      <c r="G33" s="27"/>
      <c r="H33" s="7"/>
      <c r="I33" s="7"/>
      <c r="J33" s="7"/>
      <c r="K33" s="27"/>
      <c r="L33" s="39"/>
      <c r="M33" s="39"/>
      <c r="N33" s="39"/>
      <c r="O33" s="39"/>
      <c r="P33" s="39"/>
      <c r="Q33" s="39"/>
    </row>
    <row r="34" spans="1:17" s="3" customFormat="1" x14ac:dyDescent="0.25">
      <c r="A34" s="53" t="s">
        <v>45</v>
      </c>
      <c r="B34" s="51" t="s">
        <v>79</v>
      </c>
      <c r="C34" s="27"/>
      <c r="D34" s="30"/>
      <c r="E34" s="30"/>
      <c r="F34" s="27"/>
      <c r="G34" s="27"/>
      <c r="H34" s="7"/>
      <c r="I34" s="7"/>
      <c r="J34" s="7"/>
      <c r="K34" s="27"/>
      <c r="L34" s="39"/>
      <c r="M34" s="39"/>
      <c r="N34" s="39"/>
      <c r="O34" s="39"/>
      <c r="P34" s="39"/>
      <c r="Q34" s="39"/>
    </row>
    <row r="35" spans="1:17" s="3" customFormat="1" x14ac:dyDescent="0.25">
      <c r="A35" s="53" t="s">
        <v>58</v>
      </c>
      <c r="B35" s="51" t="s">
        <v>80</v>
      </c>
      <c r="C35" s="27"/>
      <c r="D35" s="30"/>
      <c r="E35" s="30"/>
      <c r="F35" s="27"/>
      <c r="G35" s="27"/>
      <c r="H35" s="7"/>
      <c r="I35" s="7"/>
      <c r="J35" s="7"/>
      <c r="K35" s="27"/>
      <c r="L35" s="39"/>
      <c r="M35" s="39"/>
      <c r="N35" s="39"/>
      <c r="O35" s="39"/>
      <c r="P35" s="39"/>
      <c r="Q35" s="39"/>
    </row>
    <row r="36" spans="1:17" s="3" customFormat="1" x14ac:dyDescent="0.25">
      <c r="A36" s="53" t="s">
        <v>86</v>
      </c>
      <c r="B36" s="51" t="s">
        <v>81</v>
      </c>
      <c r="C36" s="27"/>
      <c r="D36" s="30"/>
      <c r="E36" s="30"/>
      <c r="F36" s="27"/>
      <c r="G36" s="27"/>
      <c r="H36" s="7"/>
      <c r="I36" s="7"/>
      <c r="J36" s="7"/>
      <c r="K36" s="27"/>
      <c r="L36" s="39"/>
      <c r="M36" s="39"/>
      <c r="N36" s="39"/>
      <c r="O36" s="39"/>
      <c r="P36" s="39"/>
      <c r="Q36" s="39"/>
    </row>
    <row r="37" spans="1:17" s="3" customFormat="1" ht="31.5" x14ac:dyDescent="0.25">
      <c r="A37" s="53" t="s">
        <v>53</v>
      </c>
      <c r="B37" s="31" t="s">
        <v>82</v>
      </c>
      <c r="C37" s="27"/>
      <c r="D37" s="30"/>
      <c r="E37" s="30"/>
      <c r="F37" s="27"/>
      <c r="G37" s="27"/>
      <c r="H37" s="7"/>
      <c r="I37" s="7"/>
      <c r="J37" s="7"/>
      <c r="K37" s="27"/>
      <c r="L37" s="39"/>
      <c r="M37" s="39"/>
      <c r="N37" s="39"/>
      <c r="O37" s="39"/>
      <c r="P37" s="39"/>
      <c r="Q37" s="39"/>
    </row>
    <row r="38" spans="1:17" s="3" customFormat="1" x14ac:dyDescent="0.25">
      <c r="A38" s="53" t="s">
        <v>54</v>
      </c>
      <c r="B38" s="51" t="s">
        <v>83</v>
      </c>
      <c r="C38" s="27"/>
      <c r="D38" s="30"/>
      <c r="E38" s="30"/>
      <c r="F38" s="27"/>
      <c r="G38" s="27"/>
      <c r="H38" s="7"/>
      <c r="I38" s="7"/>
      <c r="J38" s="7"/>
      <c r="K38" s="27"/>
      <c r="L38" s="39"/>
      <c r="M38" s="39"/>
      <c r="N38" s="39"/>
      <c r="O38" s="39"/>
      <c r="P38" s="39"/>
      <c r="Q38" s="39"/>
    </row>
    <row r="39" spans="1:17" ht="13.5" customHeight="1" x14ac:dyDescent="0.25">
      <c r="A39" s="53">
        <v>6</v>
      </c>
      <c r="B39" s="31" t="s">
        <v>8</v>
      </c>
      <c r="C39" s="12"/>
      <c r="D39" s="13"/>
      <c r="E39" s="13"/>
      <c r="F39" s="14"/>
      <c r="G39" s="12"/>
      <c r="H39" s="12"/>
      <c r="I39" s="12"/>
      <c r="J39" s="12"/>
      <c r="K39" s="27"/>
      <c r="L39" s="12"/>
      <c r="M39" s="12"/>
      <c r="N39" s="12"/>
      <c r="O39" s="12"/>
      <c r="P39" s="12"/>
      <c r="Q39" s="12"/>
    </row>
    <row r="40" spans="1:17" x14ac:dyDescent="0.25">
      <c r="A40" s="53" t="s">
        <v>87</v>
      </c>
      <c r="B40" s="51" t="s">
        <v>84</v>
      </c>
      <c r="C40" s="12"/>
      <c r="D40" s="13"/>
      <c r="E40" s="13"/>
      <c r="F40" s="14"/>
      <c r="G40" s="12"/>
      <c r="H40" s="12"/>
      <c r="I40" s="12"/>
      <c r="J40" s="12"/>
      <c r="K40" s="27"/>
      <c r="L40" s="12"/>
      <c r="M40" s="12"/>
      <c r="N40" s="12"/>
      <c r="O40" s="12"/>
      <c r="P40" s="12"/>
      <c r="Q40" s="12"/>
    </row>
    <row r="41" spans="1:17" x14ac:dyDescent="0.25">
      <c r="A41" s="53" t="s">
        <v>88</v>
      </c>
      <c r="B41" s="51" t="s">
        <v>85</v>
      </c>
      <c r="C41" s="12"/>
      <c r="D41" s="13"/>
      <c r="E41" s="13"/>
      <c r="F41" s="14"/>
      <c r="G41" s="12"/>
      <c r="H41" s="12"/>
      <c r="I41" s="12"/>
      <c r="J41" s="12"/>
      <c r="K41" s="27"/>
      <c r="L41" s="12"/>
      <c r="M41" s="12"/>
      <c r="N41" s="12"/>
      <c r="O41" s="12"/>
      <c r="P41" s="12"/>
      <c r="Q41" s="12"/>
    </row>
    <row r="42" spans="1:17" x14ac:dyDescent="0.25">
      <c r="A42" s="53" t="s">
        <v>89</v>
      </c>
      <c r="B42" s="42" t="s">
        <v>40</v>
      </c>
      <c r="C42" s="12"/>
      <c r="D42" s="13"/>
      <c r="E42" s="13"/>
      <c r="F42" s="14"/>
      <c r="G42" s="12"/>
      <c r="H42" s="12"/>
      <c r="I42" s="12"/>
      <c r="J42" s="12"/>
      <c r="K42" s="27"/>
      <c r="L42" s="12"/>
      <c r="M42" s="12"/>
      <c r="N42" s="12"/>
      <c r="O42" s="12"/>
      <c r="P42" s="12"/>
      <c r="Q42" s="12"/>
    </row>
    <row r="43" spans="1:17" ht="31.5" x14ac:dyDescent="0.25">
      <c r="A43" s="53" t="s">
        <v>36</v>
      </c>
      <c r="B43" s="11" t="s">
        <v>15</v>
      </c>
      <c r="C43" s="12"/>
      <c r="D43" s="13"/>
      <c r="E43" s="13"/>
      <c r="F43" s="14"/>
      <c r="G43" s="12"/>
      <c r="H43" s="12"/>
      <c r="I43" s="12"/>
      <c r="J43" s="12"/>
      <c r="K43" s="27"/>
      <c r="L43" s="12"/>
      <c r="M43" s="12"/>
      <c r="N43" s="12"/>
      <c r="O43" s="12"/>
      <c r="P43" s="12"/>
      <c r="Q43" s="12"/>
    </row>
    <row r="44" spans="1:17" x14ac:dyDescent="0.25">
      <c r="A44" s="53"/>
      <c r="B44" s="11" t="s">
        <v>14</v>
      </c>
      <c r="C44" s="12"/>
      <c r="D44" s="13"/>
      <c r="E44" s="13"/>
      <c r="F44" s="14"/>
      <c r="G44" s="12"/>
      <c r="H44" s="12"/>
      <c r="I44" s="12"/>
      <c r="J44" s="12"/>
      <c r="K44" s="27"/>
      <c r="L44" s="12"/>
      <c r="M44" s="12"/>
      <c r="N44" s="12"/>
      <c r="O44" s="12"/>
      <c r="P44" s="12"/>
      <c r="Q44" s="12"/>
    </row>
    <row r="45" spans="1:17" x14ac:dyDescent="0.25">
      <c r="A45" s="53" t="s">
        <v>90</v>
      </c>
      <c r="B45" s="9" t="s">
        <v>4</v>
      </c>
      <c r="C45" s="12"/>
      <c r="D45" s="13"/>
      <c r="E45" s="13"/>
      <c r="F45" s="14"/>
      <c r="G45" s="12"/>
      <c r="H45" s="12"/>
      <c r="I45" s="12"/>
      <c r="J45" s="12"/>
      <c r="K45" s="27"/>
      <c r="L45" s="12"/>
      <c r="M45" s="12"/>
      <c r="N45" s="12"/>
      <c r="O45" s="12"/>
      <c r="P45" s="12"/>
      <c r="Q45" s="12"/>
    </row>
    <row r="46" spans="1:17" x14ac:dyDescent="0.25">
      <c r="A46" s="53" t="s">
        <v>91</v>
      </c>
      <c r="B46" s="9" t="s">
        <v>32</v>
      </c>
      <c r="C46" s="12"/>
      <c r="D46" s="13"/>
      <c r="E46" s="13"/>
      <c r="F46" s="14"/>
      <c r="G46" s="12"/>
      <c r="H46" s="12"/>
      <c r="I46" s="12"/>
      <c r="J46" s="12"/>
      <c r="K46" s="27"/>
      <c r="L46" s="12"/>
      <c r="M46" s="12"/>
      <c r="N46" s="12"/>
      <c r="O46" s="12"/>
      <c r="P46" s="12"/>
      <c r="Q46" s="12"/>
    </row>
    <row r="47" spans="1:17" x14ac:dyDescent="0.25">
      <c r="A47" s="53" t="s">
        <v>92</v>
      </c>
      <c r="B47" s="9" t="s">
        <v>39</v>
      </c>
      <c r="C47" s="12"/>
      <c r="D47" s="13"/>
      <c r="E47" s="13"/>
      <c r="F47" s="14"/>
      <c r="G47" s="12"/>
      <c r="H47" s="12"/>
      <c r="I47" s="12"/>
      <c r="J47" s="12"/>
      <c r="K47" s="27"/>
      <c r="L47" s="12"/>
      <c r="M47" s="12"/>
      <c r="N47" s="12"/>
      <c r="O47" s="12"/>
      <c r="P47" s="12"/>
      <c r="Q47" s="12"/>
    </row>
    <row r="48" spans="1:17" x14ac:dyDescent="0.25">
      <c r="A48" s="53" t="s">
        <v>93</v>
      </c>
      <c r="B48" s="9" t="s">
        <v>40</v>
      </c>
      <c r="C48" s="12"/>
      <c r="D48" s="13"/>
      <c r="E48" s="13"/>
      <c r="F48" s="14"/>
      <c r="G48" s="12"/>
      <c r="H48" s="12"/>
      <c r="I48" s="12"/>
      <c r="J48" s="12"/>
      <c r="K48" s="27"/>
      <c r="L48" s="12"/>
      <c r="M48" s="12"/>
      <c r="N48" s="12"/>
      <c r="O48" s="12"/>
      <c r="P48" s="12"/>
      <c r="Q48" s="12"/>
    </row>
    <row r="49" spans="1:37" x14ac:dyDescent="0.25">
      <c r="A49" s="53" t="s">
        <v>94</v>
      </c>
      <c r="B49" s="9" t="s">
        <v>55</v>
      </c>
      <c r="C49" s="12"/>
      <c r="D49" s="13"/>
      <c r="E49" s="13"/>
      <c r="F49" s="14"/>
      <c r="G49" s="12"/>
      <c r="H49" s="12"/>
      <c r="I49" s="12"/>
      <c r="J49" s="12"/>
      <c r="K49" s="27"/>
      <c r="L49" s="12"/>
      <c r="M49" s="12"/>
      <c r="N49" s="12"/>
      <c r="O49" s="12"/>
      <c r="P49" s="12"/>
      <c r="Q49" s="12"/>
    </row>
    <row r="50" spans="1:37" ht="31.5" x14ac:dyDescent="0.25">
      <c r="A50" s="53" t="s">
        <v>35</v>
      </c>
      <c r="B50" s="11" t="s">
        <v>13</v>
      </c>
      <c r="C50" s="12"/>
      <c r="D50" s="13"/>
      <c r="E50" s="13"/>
      <c r="F50" s="14"/>
      <c r="G50" s="12"/>
      <c r="H50" s="12"/>
      <c r="I50" s="12"/>
      <c r="J50" s="12"/>
      <c r="K50" s="27"/>
      <c r="L50" s="12"/>
      <c r="M50" s="12"/>
      <c r="N50" s="12"/>
      <c r="O50" s="12"/>
      <c r="P50" s="12"/>
      <c r="Q50" s="12"/>
    </row>
    <row r="51" spans="1:37" ht="31.5" x14ac:dyDescent="0.25">
      <c r="A51" s="53" t="s">
        <v>46</v>
      </c>
      <c r="B51" s="56" t="s">
        <v>56</v>
      </c>
      <c r="C51" s="12"/>
      <c r="D51" s="13"/>
      <c r="E51" s="13"/>
      <c r="F51" s="14"/>
      <c r="G51" s="12"/>
      <c r="H51" s="12"/>
      <c r="I51" s="12"/>
      <c r="J51" s="12"/>
      <c r="K51" s="27"/>
      <c r="L51" s="12"/>
      <c r="M51" s="12"/>
      <c r="N51" s="12"/>
      <c r="O51" s="12"/>
      <c r="P51" s="12"/>
      <c r="Q51" s="12"/>
    </row>
    <row r="52" spans="1:37" x14ac:dyDescent="0.25">
      <c r="A52" s="53" t="s">
        <v>47</v>
      </c>
      <c r="B52" s="57" t="s">
        <v>57</v>
      </c>
      <c r="C52" s="12"/>
      <c r="D52" s="13"/>
      <c r="E52" s="13"/>
      <c r="F52" s="14"/>
      <c r="G52" s="12"/>
      <c r="H52" s="12"/>
      <c r="I52" s="12"/>
      <c r="J52" s="12"/>
      <c r="K52" s="27"/>
      <c r="L52" s="12"/>
      <c r="M52" s="12"/>
      <c r="N52" s="12"/>
      <c r="O52" s="12"/>
      <c r="P52" s="12"/>
      <c r="Q52" s="12"/>
    </row>
    <row r="53" spans="1:37" ht="31.5" x14ac:dyDescent="0.25">
      <c r="A53" s="53" t="s">
        <v>48</v>
      </c>
      <c r="B53" s="57" t="s">
        <v>33</v>
      </c>
      <c r="C53" s="12"/>
      <c r="D53" s="13"/>
      <c r="E53" s="13"/>
      <c r="F53" s="14"/>
      <c r="G53" s="12"/>
      <c r="H53" s="12"/>
      <c r="I53" s="12"/>
      <c r="J53" s="12"/>
      <c r="K53" s="27"/>
      <c r="L53" s="12"/>
      <c r="M53" s="12"/>
      <c r="N53" s="12"/>
      <c r="O53" s="12"/>
      <c r="P53" s="12"/>
      <c r="Q53" s="12"/>
    </row>
    <row r="54" spans="1:37" ht="31.5" x14ac:dyDescent="0.25">
      <c r="A54" s="53" t="s">
        <v>95</v>
      </c>
      <c r="B54" s="57" t="s">
        <v>34</v>
      </c>
      <c r="C54" s="43"/>
      <c r="D54" s="44"/>
      <c r="E54" s="44"/>
      <c r="F54" s="45"/>
      <c r="G54" s="43"/>
      <c r="H54" s="43"/>
      <c r="I54" s="43"/>
      <c r="J54" s="43"/>
      <c r="K54" s="46"/>
      <c r="L54" s="43"/>
      <c r="M54" s="43"/>
      <c r="N54" s="43"/>
      <c r="O54" s="43"/>
      <c r="P54" s="43"/>
      <c r="Q54" s="43"/>
    </row>
    <row r="55" spans="1:37" ht="31.5" x14ac:dyDescent="0.25">
      <c r="A55" s="53" t="s">
        <v>96</v>
      </c>
      <c r="B55" s="57" t="s">
        <v>22</v>
      </c>
      <c r="C55" s="12"/>
      <c r="D55" s="13"/>
      <c r="E55" s="13"/>
      <c r="F55" s="14"/>
      <c r="G55" s="12"/>
      <c r="H55" s="12"/>
      <c r="I55" s="12"/>
      <c r="J55" s="12"/>
      <c r="K55" s="27"/>
      <c r="L55" s="12"/>
      <c r="M55" s="12"/>
      <c r="N55" s="12"/>
      <c r="O55" s="28"/>
      <c r="P55" s="12"/>
      <c r="Q55" s="12"/>
      <c r="R55" s="47"/>
      <c r="S55" s="47"/>
    </row>
    <row r="56" spans="1:37" x14ac:dyDescent="0.25">
      <c r="A56" s="15"/>
      <c r="B56" s="15"/>
      <c r="C56" s="15"/>
      <c r="D56" s="18"/>
      <c r="E56" s="18"/>
      <c r="F56" s="19"/>
      <c r="G56" s="15"/>
      <c r="H56" s="15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</row>
    <row r="57" spans="1:37" x14ac:dyDescent="0.25">
      <c r="A57" s="15"/>
      <c r="B57" s="10" t="s">
        <v>97</v>
      </c>
      <c r="C57" s="10"/>
      <c r="D57" s="16"/>
      <c r="E57" s="16"/>
      <c r="F57" s="17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47"/>
    </row>
    <row r="58" spans="1:37" x14ac:dyDescent="0.25">
      <c r="A58" s="15"/>
      <c r="B58" s="15"/>
      <c r="C58" s="15"/>
      <c r="D58" s="18"/>
      <c r="E58" s="18"/>
      <c r="F58" s="19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47"/>
    </row>
    <row r="59" spans="1:37" x14ac:dyDescent="0.25">
      <c r="B59" s="4" t="s">
        <v>98</v>
      </c>
      <c r="K59" s="4"/>
      <c r="L59" s="4"/>
      <c r="M59" s="4"/>
      <c r="N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1:37" x14ac:dyDescent="0.25">
      <c r="B60" s="4" t="s">
        <v>99</v>
      </c>
      <c r="K60" s="4"/>
      <c r="L60" s="4"/>
      <c r="M60" s="4"/>
      <c r="N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1:37" x14ac:dyDescent="0.25">
      <c r="K61" s="4"/>
      <c r="L61" s="4"/>
      <c r="M61" s="4"/>
      <c r="N61" s="4"/>
    </row>
  </sheetData>
  <dataConsolidate/>
  <mergeCells count="30">
    <mergeCell ref="A11:S11"/>
    <mergeCell ref="A12:S12"/>
    <mergeCell ref="Q14:Q17"/>
    <mergeCell ref="P15:P17"/>
    <mergeCell ref="J16:J17"/>
    <mergeCell ref="I16:I17"/>
    <mergeCell ref="H16:H17"/>
    <mergeCell ref="N16:N17"/>
    <mergeCell ref="H15:K15"/>
    <mergeCell ref="L15:O15"/>
    <mergeCell ref="K16:K17"/>
    <mergeCell ref="O16:O17"/>
    <mergeCell ref="M16:M17"/>
    <mergeCell ref="L16:L17"/>
    <mergeCell ref="N1:S1"/>
    <mergeCell ref="A2:E2"/>
    <mergeCell ref="C14:C17"/>
    <mergeCell ref="A14:A17"/>
    <mergeCell ref="F14:G16"/>
    <mergeCell ref="D14:E16"/>
    <mergeCell ref="B14:B17"/>
    <mergeCell ref="Q2:S2"/>
    <mergeCell ref="R6:S6"/>
    <mergeCell ref="O7:P7"/>
    <mergeCell ref="R9:S9"/>
    <mergeCell ref="R8:S8"/>
    <mergeCell ref="R7:S7"/>
    <mergeCell ref="O9:P9"/>
    <mergeCell ref="O8:P8"/>
    <mergeCell ref="H14:O14"/>
  </mergeCells>
  <phoneticPr fontId="0" type="noConversion"/>
  <printOptions horizontalCentered="1"/>
  <pageMargins left="0" right="0" top="0.45" bottom="0" header="0.35433070866141736" footer="0.27559055118110237"/>
  <pageSetup paperSize="9" scale="25" fitToHeight="4" orientation="landscape" horizontalDpi="429496729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освоения кап вл и фин </vt:lpstr>
      <vt:lpstr>'График освоения кап вл и фин '!Заголовки_для_печати</vt:lpstr>
      <vt:lpstr>'График освоения кап вл и фин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Семенова Зайнаб Аданисовна</cp:lastModifiedBy>
  <cp:lastPrinted>2013-04-24T04:31:18Z</cp:lastPrinted>
  <dcterms:created xsi:type="dcterms:W3CDTF">1996-10-08T23:32:33Z</dcterms:created>
  <dcterms:modified xsi:type="dcterms:W3CDTF">2017-05-04T08:25:33Z</dcterms:modified>
</cp:coreProperties>
</file>